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TRANSFER PRICING 31032024\"/>
    </mc:Choice>
  </mc:AlternateContent>
  <xr:revisionPtr revIDLastSave="0" documentId="8_{C34B6024-4BEC-4337-A3B0-3CD6E48CBF3A}" xr6:coauthVersionLast="47" xr6:coauthVersionMax="47" xr10:uidLastSave="{00000000-0000-0000-0000-000000000000}"/>
  <bookViews>
    <workbookView xWindow="-108" yWindow="-108" windowWidth="23256" windowHeight="12576" xr2:uid="{F0F16E5B-1440-43C6-8C07-470E77776F9F}"/>
  </bookViews>
  <sheets>
    <sheet name="tota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  <c r="E25" i="1" l="1"/>
  <c r="D25" i="1"/>
  <c r="D26" i="1" s="1"/>
  <c r="C25" i="1"/>
  <c r="F23" i="1"/>
  <c r="F25" i="1" s="1"/>
  <c r="D16" i="1"/>
  <c r="F15" i="1"/>
  <c r="F14" i="1"/>
  <c r="F13" i="1"/>
  <c r="F12" i="1"/>
  <c r="F11" i="1"/>
  <c r="F10" i="1"/>
  <c r="F9" i="1"/>
  <c r="F8" i="1"/>
  <c r="F7" i="1"/>
  <c r="F6" i="1"/>
  <c r="F5" i="1"/>
  <c r="F4" i="1"/>
  <c r="F16" i="1" l="1"/>
</calcChain>
</file>

<file path=xl/sharedStrings.xml><?xml version="1.0" encoding="utf-8"?>
<sst xmlns="http://schemas.openxmlformats.org/spreadsheetml/2006/main" count="51" uniqueCount="41">
  <si>
    <t>Somma di d/a</t>
  </si>
  <si>
    <t>descr. Conto</t>
  </si>
  <si>
    <t>Descrizione</t>
  </si>
  <si>
    <t>Codice</t>
  </si>
  <si>
    <t>VINEY CORPORATION  PRIVATE LIMITED</t>
  </si>
  <si>
    <t>VINEY CORPORATION EAST EUROPE SRL</t>
  </si>
  <si>
    <t>(vuoto)</t>
  </si>
  <si>
    <t>Totale complessivo</t>
  </si>
  <si>
    <t>401901010</t>
  </si>
  <si>
    <t>Acq.resine, plastiche dest.a vendit</t>
  </si>
  <si>
    <t>401901020</t>
  </si>
  <si>
    <t>Acciaio in nastri</t>
  </si>
  <si>
    <t>401902020</t>
  </si>
  <si>
    <t>Particolari commerciali</t>
  </si>
  <si>
    <t>401902021</t>
  </si>
  <si>
    <t>Acqu.compon.per preserie uso inter.</t>
  </si>
  <si>
    <t>401902022</t>
  </si>
  <si>
    <t>Acqu.compon.per preserie dest.vend.</t>
  </si>
  <si>
    <t>401902030</t>
  </si>
  <si>
    <t>Particolari su nostro  disegno</t>
  </si>
  <si>
    <t>401903010</t>
  </si>
  <si>
    <t xml:space="preserve"> Acquisto prodotti finiti</t>
  </si>
  <si>
    <t>401905030</t>
  </si>
  <si>
    <t>Campionature e proto.dest.uso inter</t>
  </si>
  <si>
    <t>401905031</t>
  </si>
  <si>
    <t>Campionature e proto.dest.alla vend</t>
  </si>
  <si>
    <t>402001010</t>
  </si>
  <si>
    <t>Costo lavorazione esterna</t>
  </si>
  <si>
    <t>402001170</t>
  </si>
  <si>
    <t>Corrieri d'acquisto</t>
  </si>
  <si>
    <t>402001190</t>
  </si>
  <si>
    <t>Spese prestazioni servizio terzi</t>
  </si>
  <si>
    <t>desc. Conto</t>
  </si>
  <si>
    <t>VINEY CORPORATION PRIVATE LIMITED</t>
  </si>
  <si>
    <t>301801010</t>
  </si>
  <si>
    <t>Vendite Nazionali</t>
  </si>
  <si>
    <t>301801090</t>
  </si>
  <si>
    <t>Vendite Extra-Comunitarie</t>
  </si>
  <si>
    <t>301801091</t>
  </si>
  <si>
    <t>Vendite Comun/Extracomun.a Viney</t>
  </si>
  <si>
    <t>RAPPORTI CON VIMERCATI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</si>
</sst>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0"/>
      <color indexed="8"/>
      <name val="MS Sans Serif"/>
    </font>
    <font>
      <sz val="11"/>
      <color theme="1"/>
      <name val="Calibri"/>
      <family val="2"/>
      <scheme val="minor"/>
    </font>
    <font>
      <b/>
      <sz val="10"/>
      <color indexed="8"/>
      <name val="MS Sans Serif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2" fillId="0" borderId="1" xfId="0" applyFont="1" applyBorder="1"/>
    <xf numFmtId="0" fontId="0" fillId="0" borderId="1" xfId="0" applyBorder="1"/>
    <xf numFmtId="44" fontId="0" fillId="0" borderId="1" xfId="1" applyFont="1" applyBorder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44" fontId="0" fillId="0" borderId="0" xfId="0" applyNumberFormat="1"/>
    <xf numFmtId="44" fontId="2" fillId="0" borderId="1" xfId="1" applyFont="1" applyBorder="1"/>
    <xf numFmtId="0" fontId="2" fillId="2" borderId="1" xfId="0" applyFont="1" applyFill="1" applyBorder="1"/>
    <xf numFmtId="0" fontId="2" fillId="2" borderId="0" xfId="0" applyFont="1" applyFill="1"/>
    <xf numFmtId="0" fontId="2" fillId="3" borderId="1" xfId="0" applyFont="1" applyFill="1" applyBorder="1"/>
    <xf numFmtId="44" fontId="2" fillId="3" borderId="1" xfId="1" applyFont="1" applyFill="1" applyBorder="1"/>
    <xf numFmtId="4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 2" xfId="2" xr:uid="{717ED167-DA55-4941-9D29-8F478A988EA0}"/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15A1A-DB35-487A-964E-6227ACF0DE39}">
  <sheetPr>
    <pageSetUpPr fitToPage="1"/>
  </sheetPr>
  <dimension ref="A1:F26"/>
  <sheetViews>
    <sheetView tabSelected="1" workbookViewId="0">
      <selection activeCell="C17" sqref="C17"/>
    </sheetView>
  </sheetViews>
  <sheetFormatPr defaultRowHeight="12.6" x14ac:dyDescent="0.25"/>
  <cols>
    <col min="1" max="1" width="38" bestFit="1" customWidth="1"/>
    <col min="2" max="2" width="30.77734375" bestFit="1" customWidth="1"/>
    <col min="3" max="4" width="41.6640625" bestFit="1" customWidth="1"/>
    <col min="5" max="5" width="40.21875" bestFit="1" customWidth="1"/>
    <col min="6" max="6" width="18.33203125" bestFit="1" customWidth="1"/>
  </cols>
  <sheetData>
    <row r="1" spans="1:6" x14ac:dyDescent="0.25">
      <c r="A1" s="8" t="s">
        <v>0</v>
      </c>
      <c r="B1" s="8" t="s">
        <v>1</v>
      </c>
      <c r="C1" s="8" t="s">
        <v>2</v>
      </c>
      <c r="D1" s="8"/>
      <c r="E1" s="8"/>
      <c r="F1" s="8"/>
    </row>
    <row r="2" spans="1:6" x14ac:dyDescent="0.25">
      <c r="A2" s="9" t="s">
        <v>40</v>
      </c>
      <c r="B2" s="8"/>
      <c r="C2" s="8"/>
      <c r="D2" s="8"/>
      <c r="E2" s="8"/>
      <c r="F2" s="8"/>
    </row>
    <row r="3" spans="1:6" x14ac:dyDescent="0.25">
      <c r="A3" s="8" t="s">
        <v>3</v>
      </c>
      <c r="B3" s="8"/>
      <c r="C3" s="8" t="s">
        <v>4</v>
      </c>
      <c r="D3" s="8" t="s">
        <v>5</v>
      </c>
      <c r="E3" s="8" t="s">
        <v>6</v>
      </c>
      <c r="F3" s="8" t="s">
        <v>7</v>
      </c>
    </row>
    <row r="4" spans="1:6" x14ac:dyDescent="0.25">
      <c r="A4" s="2" t="s">
        <v>8</v>
      </c>
      <c r="B4" s="2" t="s">
        <v>9</v>
      </c>
      <c r="C4" s="3">
        <v>3010</v>
      </c>
      <c r="D4" s="3"/>
      <c r="E4" s="3"/>
      <c r="F4" s="3">
        <f>SUM(C4:D4)</f>
        <v>3010</v>
      </c>
    </row>
    <row r="5" spans="1:6" x14ac:dyDescent="0.25">
      <c r="A5" s="2" t="s">
        <v>10</v>
      </c>
      <c r="B5" s="4" t="s">
        <v>11</v>
      </c>
      <c r="C5" s="3">
        <v>1000</v>
      </c>
      <c r="D5" s="3"/>
      <c r="E5" s="3"/>
      <c r="F5" s="3">
        <f t="shared" ref="F5:F16" si="0">SUM(C5:D5)</f>
        <v>1000</v>
      </c>
    </row>
    <row r="6" spans="1:6" x14ac:dyDescent="0.25">
      <c r="A6" s="2" t="s">
        <v>12</v>
      </c>
      <c r="B6" s="2" t="s">
        <v>13</v>
      </c>
      <c r="C6" s="3">
        <v>3649826.04</v>
      </c>
      <c r="D6" s="3">
        <v>164735.51999999999</v>
      </c>
      <c r="E6" s="3"/>
      <c r="F6" s="3">
        <f t="shared" si="0"/>
        <v>3814561.56</v>
      </c>
    </row>
    <row r="7" spans="1:6" x14ac:dyDescent="0.25">
      <c r="A7" s="2" t="s">
        <v>14</v>
      </c>
      <c r="B7" s="2" t="s">
        <v>15</v>
      </c>
      <c r="C7" s="3">
        <v>487776.04</v>
      </c>
      <c r="D7" s="3">
        <v>80766.25</v>
      </c>
      <c r="E7" s="3"/>
      <c r="F7" s="3">
        <f t="shared" si="0"/>
        <v>568542.29</v>
      </c>
    </row>
    <row r="8" spans="1:6" x14ac:dyDescent="0.25">
      <c r="A8" s="2" t="s">
        <v>16</v>
      </c>
      <c r="B8" s="2" t="s">
        <v>17</v>
      </c>
      <c r="C8" s="3">
        <v>4254</v>
      </c>
      <c r="D8" s="3">
        <v>17824.66</v>
      </c>
      <c r="E8" s="3"/>
      <c r="F8" s="3">
        <f t="shared" si="0"/>
        <v>22078.66</v>
      </c>
    </row>
    <row r="9" spans="1:6" x14ac:dyDescent="0.25">
      <c r="A9" s="2" t="s">
        <v>18</v>
      </c>
      <c r="B9" s="2" t="s">
        <v>19</v>
      </c>
      <c r="C9" s="3">
        <v>2665274.71</v>
      </c>
      <c r="D9" s="3">
        <v>521698.17</v>
      </c>
      <c r="E9" s="3"/>
      <c r="F9" s="3">
        <f t="shared" si="0"/>
        <v>3186972.88</v>
      </c>
    </row>
    <row r="10" spans="1:6" x14ac:dyDescent="0.25">
      <c r="A10" s="5" t="s">
        <v>20</v>
      </c>
      <c r="B10" s="4" t="s">
        <v>21</v>
      </c>
      <c r="C10" s="3"/>
      <c r="D10" s="3">
        <v>30894.1</v>
      </c>
      <c r="E10" s="3"/>
      <c r="F10" s="3">
        <f t="shared" si="0"/>
        <v>30894.1</v>
      </c>
    </row>
    <row r="11" spans="1:6" x14ac:dyDescent="0.25">
      <c r="A11" s="2" t="s">
        <v>22</v>
      </c>
      <c r="B11" s="2" t="s">
        <v>23</v>
      </c>
      <c r="C11" s="3">
        <v>1750</v>
      </c>
      <c r="D11" s="3"/>
      <c r="E11" s="3"/>
      <c r="F11" s="3">
        <f t="shared" si="0"/>
        <v>1750</v>
      </c>
    </row>
    <row r="12" spans="1:6" x14ac:dyDescent="0.25">
      <c r="A12" s="2" t="s">
        <v>24</v>
      </c>
      <c r="B12" s="2" t="s">
        <v>25</v>
      </c>
      <c r="C12" s="3">
        <v>452.5</v>
      </c>
      <c r="D12" s="3">
        <v>3884</v>
      </c>
      <c r="E12" s="3"/>
      <c r="F12" s="3">
        <f t="shared" si="0"/>
        <v>4336.5</v>
      </c>
    </row>
    <row r="13" spans="1:6" x14ac:dyDescent="0.25">
      <c r="A13" s="2" t="s">
        <v>26</v>
      </c>
      <c r="B13" s="2" t="s">
        <v>27</v>
      </c>
      <c r="C13" s="3"/>
      <c r="D13" s="3">
        <v>30406.670000000002</v>
      </c>
      <c r="E13" s="3"/>
      <c r="F13" s="3">
        <f t="shared" si="0"/>
        <v>30406.670000000002</v>
      </c>
    </row>
    <row r="14" spans="1:6" x14ac:dyDescent="0.25">
      <c r="A14" s="2" t="s">
        <v>30</v>
      </c>
      <c r="B14" s="4" t="s">
        <v>31</v>
      </c>
      <c r="C14" s="3"/>
      <c r="D14" s="3">
        <v>141142.5</v>
      </c>
      <c r="E14" s="3"/>
      <c r="F14" s="3">
        <f t="shared" si="0"/>
        <v>141142.5</v>
      </c>
    </row>
    <row r="15" spans="1:6" x14ac:dyDescent="0.25">
      <c r="A15" s="2" t="s">
        <v>6</v>
      </c>
      <c r="B15" s="2"/>
      <c r="C15" s="3"/>
      <c r="D15" s="3"/>
      <c r="E15" s="3"/>
      <c r="F15" s="3">
        <f t="shared" si="0"/>
        <v>0</v>
      </c>
    </row>
    <row r="16" spans="1:6" x14ac:dyDescent="0.25">
      <c r="A16" s="10" t="s">
        <v>7</v>
      </c>
      <c r="B16" s="10"/>
      <c r="C16" s="11">
        <f>SUM(C4:C15)</f>
        <v>6813343.29</v>
      </c>
      <c r="D16" s="11">
        <f>SUM(D4:D14)</f>
        <v>991351.87</v>
      </c>
      <c r="E16" s="11"/>
      <c r="F16" s="11">
        <f t="shared" si="0"/>
        <v>7804695.1600000001</v>
      </c>
    </row>
    <row r="17" spans="1:6" x14ac:dyDescent="0.25">
      <c r="A17" s="2" t="s">
        <v>28</v>
      </c>
      <c r="B17" s="2" t="s">
        <v>29</v>
      </c>
      <c r="C17" s="3">
        <v>129581.79</v>
      </c>
      <c r="D17" s="6"/>
    </row>
    <row r="19" spans="1:6" x14ac:dyDescent="0.25">
      <c r="A19" s="1" t="s">
        <v>0</v>
      </c>
      <c r="B19" s="1" t="s">
        <v>32</v>
      </c>
      <c r="C19" s="1" t="s">
        <v>2</v>
      </c>
      <c r="D19" s="1"/>
      <c r="E19" s="1"/>
      <c r="F19" s="1"/>
    </row>
    <row r="20" spans="1:6" x14ac:dyDescent="0.25">
      <c r="A20" s="1" t="s">
        <v>3</v>
      </c>
      <c r="B20" s="1"/>
      <c r="C20" s="1" t="s">
        <v>5</v>
      </c>
      <c r="D20" s="1" t="s">
        <v>33</v>
      </c>
      <c r="E20" s="1" t="s">
        <v>33</v>
      </c>
      <c r="F20" s="1" t="s">
        <v>7</v>
      </c>
    </row>
    <row r="21" spans="1:6" x14ac:dyDescent="0.25">
      <c r="A21" s="2" t="s">
        <v>34</v>
      </c>
      <c r="B21" s="2" t="s">
        <v>35</v>
      </c>
      <c r="C21" s="3"/>
      <c r="D21" s="3">
        <v>1113</v>
      </c>
      <c r="E21" s="3"/>
      <c r="F21" s="3">
        <v>1113</v>
      </c>
    </row>
    <row r="22" spans="1:6" x14ac:dyDescent="0.25">
      <c r="A22" s="2" t="s">
        <v>36</v>
      </c>
      <c r="B22" s="2" t="s">
        <v>37</v>
      </c>
      <c r="C22" s="3"/>
      <c r="D22" s="3">
        <v>818.17</v>
      </c>
      <c r="E22" s="3"/>
      <c r="F22" s="3">
        <v>818.17</v>
      </c>
    </row>
    <row r="23" spans="1:6" x14ac:dyDescent="0.25">
      <c r="A23" s="2" t="s">
        <v>38</v>
      </c>
      <c r="B23" s="2" t="s">
        <v>39</v>
      </c>
      <c r="C23" s="3">
        <v>410372.41</v>
      </c>
      <c r="D23" s="3">
        <v>676678.37</v>
      </c>
      <c r="E23" s="3">
        <v>115533.29000000004</v>
      </c>
      <c r="F23" s="3">
        <f>1087050.78+E23</f>
        <v>1202584.07</v>
      </c>
    </row>
    <row r="24" spans="1:6" x14ac:dyDescent="0.25">
      <c r="A24" s="2" t="s">
        <v>6</v>
      </c>
      <c r="B24" s="2"/>
      <c r="C24" s="3"/>
      <c r="D24" s="3"/>
      <c r="E24" s="3"/>
      <c r="F24" s="3"/>
    </row>
    <row r="25" spans="1:6" x14ac:dyDescent="0.25">
      <c r="A25" s="2" t="s">
        <v>7</v>
      </c>
      <c r="B25" s="2"/>
      <c r="C25" s="7">
        <f>C23+C21+C22+C24</f>
        <v>410372.41</v>
      </c>
      <c r="D25" s="7">
        <f t="shared" ref="D25:F25" si="1">D23+D21+D22+D24</f>
        <v>678609.54</v>
      </c>
      <c r="E25" s="7">
        <f t="shared" si="1"/>
        <v>115533.29000000004</v>
      </c>
      <c r="F25" s="7">
        <f t="shared" si="1"/>
        <v>1204515.24</v>
      </c>
    </row>
    <row r="26" spans="1:6" x14ac:dyDescent="0.25">
      <c r="D26" s="12">
        <f>+D25+E25</f>
        <v>794142.83000000007</v>
      </c>
      <c r="E26" s="13"/>
    </row>
  </sheetData>
  <mergeCells count="1">
    <mergeCell ref="D26:E26"/>
  </mergeCells>
  <printOptions horizontalCentered="1"/>
  <pageMargins left="0" right="0" top="0" bottom="0" header="0" footer="0"/>
  <pageSetup paperSize="9" scale="78" orientation="landscape" r:id="rId1"/>
  <headerFooter>
    <oddFooter>&amp;L&amp;D&amp;C&amp;Z&amp;F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0B4D3E0-60BE-4430-A17E-3E1996879FD1}"/>
</file>

<file path=customXml/itemProps2.xml><?xml version="1.0" encoding="utf-8"?>
<ds:datastoreItem xmlns:ds="http://schemas.openxmlformats.org/officeDocument/2006/customXml" ds:itemID="{4D3151EB-7810-4F8B-9EB3-0D8DD1094D6A}"/>
</file>

<file path=customXml/itemProps3.xml><?xml version="1.0" encoding="utf-8"?>
<ds:datastoreItem xmlns:ds="http://schemas.openxmlformats.org/officeDocument/2006/customXml" ds:itemID="{F780CAD2-0C29-4BC2-8F4B-81DAD15FA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Coscia</dc:creator>
  <cp:lastModifiedBy>Luca Coscia</cp:lastModifiedBy>
  <cp:lastPrinted>2024-06-12T07:29:38Z</cp:lastPrinted>
  <dcterms:created xsi:type="dcterms:W3CDTF">2024-06-07T10:23:29Z</dcterms:created>
  <dcterms:modified xsi:type="dcterms:W3CDTF">2025-04-22T11:08:10Z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